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TOS\MEP\- FEHIDRO 2022 -\PERDAS\CBH-PCJ\SANTO ANTÔNIO DE POSSE\02_CORREÇÕES 2023 - R02\"/>
    </mc:Choice>
  </mc:AlternateContent>
  <xr:revisionPtr revIDLastSave="0" documentId="13_ncr:1_{AC007EF8-552B-46E1-88D6-3BEC0037EE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ronograma Físico-Financeiro" sheetId="1" r:id="rId1"/>
  </sheets>
  <definedNames>
    <definedName name="_xlnm.Print_Area" localSheetId="0">'Cronograma Físico-Financeiro'!$A$1:$AA$29</definedName>
  </definedNames>
  <calcPr calcId="181029"/>
</workbook>
</file>

<file path=xl/calcChain.xml><?xml version="1.0" encoding="utf-8"?>
<calcChain xmlns="http://schemas.openxmlformats.org/spreadsheetml/2006/main">
  <c r="G22" i="1" l="1"/>
  <c r="K22" i="1"/>
  <c r="O22" i="1"/>
  <c r="S22" i="1"/>
  <c r="W22" i="1"/>
  <c r="D22" i="1"/>
  <c r="E22" i="1"/>
  <c r="F22" i="1"/>
  <c r="H22" i="1"/>
  <c r="I22" i="1"/>
  <c r="J22" i="1"/>
  <c r="L22" i="1"/>
  <c r="M22" i="1"/>
  <c r="N22" i="1"/>
  <c r="P22" i="1"/>
  <c r="Q22" i="1"/>
  <c r="R22" i="1"/>
  <c r="T22" i="1"/>
  <c r="U22" i="1"/>
  <c r="V22" i="1"/>
  <c r="X22" i="1"/>
  <c r="Y22" i="1"/>
  <c r="Z22" i="1"/>
  <c r="AA20" i="1"/>
  <c r="Y20" i="1"/>
  <c r="W20" i="1"/>
  <c r="U20" i="1"/>
  <c r="S20" i="1"/>
  <c r="Q20" i="1"/>
  <c r="O20" i="1"/>
  <c r="M20" i="1"/>
  <c r="K20" i="1"/>
  <c r="I20" i="1"/>
  <c r="G20" i="1"/>
  <c r="E20" i="1"/>
  <c r="C20" i="1"/>
  <c r="Z6" i="1"/>
  <c r="Z19" i="1"/>
  <c r="Z18" i="1"/>
  <c r="Z10" i="1"/>
  <c r="Z9" i="1"/>
  <c r="Z8" i="1"/>
  <c r="Z7" i="1"/>
  <c r="X19" i="1"/>
  <c r="X18" i="1"/>
  <c r="V19" i="1"/>
  <c r="V18" i="1"/>
  <c r="T19" i="1"/>
  <c r="T18" i="1"/>
  <c r="R19" i="1"/>
  <c r="R18" i="1"/>
  <c r="P19" i="1"/>
  <c r="P18" i="1"/>
  <c r="N19" i="1"/>
  <c r="N18" i="1"/>
  <c r="L19" i="1"/>
  <c r="L18" i="1"/>
  <c r="J19" i="1"/>
  <c r="J18" i="1"/>
  <c r="H19" i="1"/>
  <c r="H18" i="1"/>
  <c r="F19" i="1"/>
  <c r="F18" i="1"/>
  <c r="D18" i="1"/>
  <c r="D19" i="1"/>
  <c r="C22" i="1" l="1"/>
  <c r="AA22" i="1" s="1"/>
  <c r="AA21" i="1"/>
  <c r="Z20" i="1"/>
  <c r="Z21" i="1" s="1"/>
</calcChain>
</file>

<file path=xl/sharedStrings.xml><?xml version="1.0" encoding="utf-8"?>
<sst xmlns="http://schemas.openxmlformats.org/spreadsheetml/2006/main" count="55" uniqueCount="54">
  <si>
    <t>ATENÇÃO!
Utilizar apenas duas casas decimais nas células de valores
INSERIR CONTRAPARTIDA AO FINAL DA PLANILHA (LINHA 102)</t>
  </si>
  <si>
    <t>Realizam em:</t>
  </si>
  <si>
    <t>Descrição da Atividade</t>
  </si>
  <si>
    <t>Ordem</t>
  </si>
  <si>
    <t>1</t>
  </si>
  <si>
    <t>1 -  ARRED</t>
  </si>
  <si>
    <t>2</t>
  </si>
  <si>
    <t>2 - ARRED</t>
  </si>
  <si>
    <t>3</t>
  </si>
  <si>
    <t>3 - ARRED</t>
  </si>
  <si>
    <t>4</t>
  </si>
  <si>
    <t>4 - ARRED</t>
  </si>
  <si>
    <t>5</t>
  </si>
  <si>
    <t>5 - ARRED</t>
  </si>
  <si>
    <t>6</t>
  </si>
  <si>
    <t>6 - ARRED</t>
  </si>
  <si>
    <t>7</t>
  </si>
  <si>
    <t>7 - ARRED</t>
  </si>
  <si>
    <t>8</t>
  </si>
  <si>
    <t>8 - ARRED</t>
  </si>
  <si>
    <t>9</t>
  </si>
  <si>
    <t>9 - ARRED</t>
  </si>
  <si>
    <t>10</t>
  </si>
  <si>
    <t>10 - ARRED</t>
  </si>
  <si>
    <t>11</t>
  </si>
  <si>
    <t>11 - ARRED</t>
  </si>
  <si>
    <t>12</t>
  </si>
  <si>
    <t>12 - ARRED</t>
  </si>
  <si>
    <t>Total por Período</t>
  </si>
  <si>
    <t>INSERIR O VALOR DE CONTRAPARTIDA POR PERÍODO</t>
  </si>
  <si>
    <t>Financiamento FEHIDRO</t>
  </si>
  <si>
    <t>Total (com valores arredondados)</t>
  </si>
  <si>
    <t>Mes(es)</t>
  </si>
  <si>
    <t>____________________________________</t>
  </si>
  <si>
    <t>Prefeito Municipal</t>
  </si>
  <si>
    <t>ATIVIDADE 01: Plano de Trabalho</t>
  </si>
  <si>
    <t xml:space="preserve">ATIVIDADE 03: Determinação de parâmetros de vazão e pressão </t>
  </si>
  <si>
    <t xml:space="preserve">ATIVIDADE 04: Diagnóstico e estudos para readequação e melhoria das unidades operacionais </t>
  </si>
  <si>
    <t xml:space="preserve">ATIVIDADE 06: Implantação e/ou melhoria da macromedição </t>
  </si>
  <si>
    <t xml:space="preserve">ATIVIDADE 07: Gerenciamento de pressões </t>
  </si>
  <si>
    <t xml:space="preserve">ATIVIDADE 08: Programação dos serviços de pesquisa de vazamentos </t>
  </si>
  <si>
    <t>ATIVIDADE 09: Determinação dos indicadores de perdas</t>
  </si>
  <si>
    <t>ATIVIDADE 10: Diagnóstico do parque de hidrômetros (micromedição) e estudos para melhoria da gestão de micromedição</t>
  </si>
  <si>
    <t>ATIVIDADE 11: Diagnóstico do estado das tubulações</t>
  </si>
  <si>
    <t>ATIVIDADE 12: Perdas financeiras e investimentos necessários</t>
  </si>
  <si>
    <t>ATIVIDADE 13: Análise de alternativas e retorno de investimentos</t>
  </si>
  <si>
    <t>TOMADOR: PREFEITURA MUNICIPAL DE SANTO ANTÔNIO DE POSSE
EMPREENDIMENTO: ELABORAÇÃO DO PLANO DIRETOR PARA O COMBATE ÀS PERDAS NO SISTEMA DE ABASTECIMENTO PÚBLICO DE ÁGUA NO MUNICIPIO DE SANTO ANTÔNIO DE POSSE</t>
  </si>
  <si>
    <t xml:space="preserve">João Leandro Lolli </t>
  </si>
  <si>
    <t>ATIVIDADE 02: Elaboração do cadastro técnico das redes de adução e distribuição de água do município</t>
  </si>
  <si>
    <t>ATIVIDADE 05: Elaboração de estudos de setorização das redes de distribuição</t>
  </si>
  <si>
    <t>ATIVIDADE 14: Elaboração do Plano Diretor de Combate às Perdas</t>
  </si>
  <si>
    <t>Dixon Queiroz da Silva</t>
  </si>
  <si>
    <t>Eng. Civil - CREA: 5070885541</t>
  </si>
  <si>
    <t>Santo Antônio de Posse, 23 de junho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</si>
</sst>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&quot;\ #,##0.00"/>
  </numFmts>
  <fonts count="5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0" fillId="2" borderId="0" xfId="0" applyFill="1"/>
    <xf numFmtId="4" fontId="1" fillId="2" borderId="2" xfId="0" applyNumberFormat="1" applyFont="1" applyFill="1" applyBorder="1"/>
    <xf numFmtId="0" fontId="1" fillId="5" borderId="3" xfId="2" applyFont="1" applyFill="1" applyBorder="1"/>
    <xf numFmtId="0" fontId="0" fillId="5" borderId="4" xfId="0" applyFill="1" applyBorder="1"/>
    <xf numFmtId="0" fontId="0" fillId="5" borderId="1" xfId="0" applyFill="1" applyBorder="1"/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Protection="1">
      <protection locked="0"/>
    </xf>
    <xf numFmtId="0" fontId="1" fillId="2" borderId="8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Protection="1">
      <protection locked="0"/>
    </xf>
    <xf numFmtId="4" fontId="1" fillId="2" borderId="2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alignment wrapText="1"/>
      <protection locked="0"/>
    </xf>
    <xf numFmtId="4" fontId="0" fillId="2" borderId="2" xfId="0" applyNumberFormat="1" applyFill="1" applyBorder="1" applyProtection="1">
      <protection locked="0"/>
    </xf>
    <xf numFmtId="0" fontId="1" fillId="2" borderId="10" xfId="0" applyFont="1" applyFill="1" applyBorder="1" applyProtection="1">
      <protection locked="0"/>
    </xf>
    <xf numFmtId="0" fontId="3" fillId="5" borderId="3" xfId="2" applyFont="1" applyFill="1" applyBorder="1" applyProtection="1">
      <protection locked="0"/>
    </xf>
    <xf numFmtId="0" fontId="0" fillId="5" borderId="1" xfId="0" applyFill="1" applyBorder="1" applyProtection="1">
      <protection locked="0"/>
    </xf>
    <xf numFmtId="0" fontId="1" fillId="2" borderId="2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vertical="center" wrapText="1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 applyProtection="1">
      <alignment horizontal="center" vertical="center"/>
      <protection locked="0"/>
    </xf>
    <xf numFmtId="0" fontId="1" fillId="6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/>
      <protection locked="0"/>
    </xf>
    <xf numFmtId="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4" fontId="1" fillId="4" borderId="2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64" fontId="0" fillId="2" borderId="0" xfId="0" applyNumberFormat="1" applyFill="1"/>
    <xf numFmtId="0" fontId="2" fillId="2" borderId="0" xfId="0" applyFont="1" applyFill="1"/>
    <xf numFmtId="0" fontId="1" fillId="2" borderId="2" xfId="0" applyFont="1" applyFill="1" applyBorder="1" applyAlignment="1" applyProtection="1">
      <alignment horizontal="left" vertical="center" wrapText="1"/>
      <protection locked="0"/>
    </xf>
    <xf numFmtId="4" fontId="0" fillId="6" borderId="4" xfId="0" applyNumberFormat="1" applyFill="1" applyBorder="1" applyAlignment="1">
      <alignment vertical="center"/>
    </xf>
    <xf numFmtId="43" fontId="0" fillId="6" borderId="4" xfId="1" applyFont="1" applyFill="1" applyBorder="1" applyAlignment="1" applyProtection="1">
      <alignment vertical="center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/>
      <protection locked="0"/>
    </xf>
    <xf numFmtId="0" fontId="1" fillId="2" borderId="9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3">
    <cellStyle name="Normal" xfId="0" builtinId="0"/>
    <cellStyle name="Normal 2" xfId="2" xr:uid="{78ADBF1D-BBF2-4F7E-82CC-DB9B18D7178E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280148</xdr:colOff>
      <xdr:row>0</xdr:row>
      <xdr:rowOff>44824</xdr:rowOff>
    </xdr:from>
    <xdr:to>
      <xdr:col>26</xdr:col>
      <xdr:colOff>503404</xdr:colOff>
      <xdr:row>1</xdr:row>
      <xdr:rowOff>403413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C2B5559-AE1C-4B9A-89D4-E7CB00758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82266" y="44824"/>
          <a:ext cx="1086109" cy="11766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29"/>
  <sheetViews>
    <sheetView tabSelected="1" view="pageBreakPreview" zoomScale="85" zoomScaleNormal="85" zoomScaleSheetLayoutView="85" workbookViewId="0">
      <selection activeCell="M38" sqref="M38"/>
    </sheetView>
  </sheetViews>
  <sheetFormatPr defaultRowHeight="15" x14ac:dyDescent="0.25"/>
  <cols>
    <col min="1" max="1" width="65.85546875" style="1" customWidth="1"/>
    <col min="2" max="2" width="16.42578125" style="1" customWidth="1"/>
    <col min="3" max="3" width="12.7109375" style="1" bestFit="1" customWidth="1"/>
    <col min="4" max="4" width="12.85546875" style="1" hidden="1" customWidth="1"/>
    <col min="5" max="5" width="13" style="1" customWidth="1"/>
    <col min="6" max="6" width="12.85546875" style="1" hidden="1" customWidth="1"/>
    <col min="7" max="7" width="11.42578125" style="1" customWidth="1"/>
    <col min="8" max="8" width="12.85546875" style="1" hidden="1" customWidth="1"/>
    <col min="9" max="9" width="13" style="1" customWidth="1"/>
    <col min="10" max="10" width="12.85546875" style="1" hidden="1" customWidth="1"/>
    <col min="11" max="11" width="13" style="1" customWidth="1"/>
    <col min="12" max="12" width="13" style="1" hidden="1" customWidth="1"/>
    <col min="13" max="13" width="13" style="1" customWidth="1"/>
    <col min="14" max="14" width="13" style="1" hidden="1" customWidth="1"/>
    <col min="15" max="15" width="12.5703125" style="1" customWidth="1"/>
    <col min="16" max="16" width="12.5703125" style="1" hidden="1" customWidth="1"/>
    <col min="17" max="17" width="13" style="1" customWidth="1"/>
    <col min="18" max="18" width="13" style="1" hidden="1" customWidth="1"/>
    <col min="19" max="19" width="13" style="1" customWidth="1"/>
    <col min="20" max="20" width="13" style="1" hidden="1" customWidth="1"/>
    <col min="21" max="21" width="13" style="1" customWidth="1"/>
    <col min="22" max="22" width="13" style="1" hidden="1" customWidth="1"/>
    <col min="23" max="23" width="13" style="1" customWidth="1"/>
    <col min="24" max="24" width="13" style="1" hidden="1" customWidth="1"/>
    <col min="25" max="25" width="13" style="1" customWidth="1"/>
    <col min="26" max="26" width="14.140625" style="1" hidden="1" customWidth="1"/>
    <col min="27" max="27" width="25" style="1" customWidth="1"/>
    <col min="28" max="28" width="9.140625" style="1" customWidth="1"/>
    <col min="29" max="29" width="12.85546875" style="1" bestFit="1" customWidth="1"/>
    <col min="30" max="16384" width="9.140625" style="1"/>
  </cols>
  <sheetData>
    <row r="1" spans="1:29" ht="64.5" customHeight="1" x14ac:dyDescent="0.25">
      <c r="A1" s="6" t="s">
        <v>0</v>
      </c>
      <c r="B1" s="7"/>
      <c r="C1" s="35" t="s">
        <v>46</v>
      </c>
      <c r="D1" s="36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8"/>
      <c r="V1" s="8"/>
      <c r="W1" s="42"/>
      <c r="X1" s="43"/>
      <c r="Y1" s="44"/>
      <c r="Z1" s="44"/>
      <c r="AA1" s="45"/>
    </row>
    <row r="2" spans="1:29" ht="33.950000000000003" customHeight="1" x14ac:dyDescent="0.25">
      <c r="A2" s="18" t="s">
        <v>1</v>
      </c>
      <c r="B2" s="9" t="s">
        <v>32</v>
      </c>
      <c r="C2" s="39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1"/>
      <c r="V2" s="10"/>
      <c r="W2" s="46"/>
      <c r="X2" s="47"/>
      <c r="Y2" s="47"/>
      <c r="Z2" s="47"/>
      <c r="AA2" s="48"/>
    </row>
    <row r="3" spans="1:29" ht="33.950000000000003" customHeight="1" x14ac:dyDescent="0.25">
      <c r="A3" s="20" t="s">
        <v>2</v>
      </c>
      <c r="B3" s="20" t="s">
        <v>3</v>
      </c>
      <c r="C3" s="20" t="s">
        <v>4</v>
      </c>
      <c r="D3" s="21" t="s">
        <v>5</v>
      </c>
      <c r="E3" s="20" t="s">
        <v>6</v>
      </c>
      <c r="F3" s="22" t="s">
        <v>7</v>
      </c>
      <c r="G3" s="20" t="s">
        <v>8</v>
      </c>
      <c r="H3" s="22" t="s">
        <v>9</v>
      </c>
      <c r="I3" s="20" t="s">
        <v>10</v>
      </c>
      <c r="J3" s="22" t="s">
        <v>11</v>
      </c>
      <c r="K3" s="20" t="s">
        <v>12</v>
      </c>
      <c r="L3" s="22" t="s">
        <v>13</v>
      </c>
      <c r="M3" s="20" t="s">
        <v>14</v>
      </c>
      <c r="N3" s="22" t="s">
        <v>15</v>
      </c>
      <c r="O3" s="20" t="s">
        <v>16</v>
      </c>
      <c r="P3" s="22" t="s">
        <v>17</v>
      </c>
      <c r="Q3" s="20" t="s">
        <v>18</v>
      </c>
      <c r="R3" s="22" t="s">
        <v>19</v>
      </c>
      <c r="S3" s="20" t="s">
        <v>20</v>
      </c>
      <c r="T3" s="22" t="s">
        <v>21</v>
      </c>
      <c r="U3" s="20" t="s">
        <v>22</v>
      </c>
      <c r="V3" s="22" t="s">
        <v>23</v>
      </c>
      <c r="W3" s="20" t="s">
        <v>24</v>
      </c>
      <c r="X3" s="22" t="s">
        <v>25</v>
      </c>
      <c r="Y3" s="20" t="s">
        <v>26</v>
      </c>
      <c r="Z3" s="23" t="s">
        <v>27</v>
      </c>
      <c r="AA3" s="24" t="s">
        <v>31</v>
      </c>
    </row>
    <row r="4" spans="1:29" ht="21" customHeight="1" x14ac:dyDescent="0.25">
      <c r="A4" s="19" t="s">
        <v>35</v>
      </c>
      <c r="B4" s="20">
        <v>1</v>
      </c>
      <c r="C4" s="25">
        <v>5021.18</v>
      </c>
      <c r="D4" s="26"/>
      <c r="E4" s="25"/>
      <c r="F4" s="26"/>
      <c r="G4" s="25"/>
      <c r="H4" s="26"/>
      <c r="I4" s="25"/>
      <c r="J4" s="26"/>
      <c r="K4" s="25"/>
      <c r="L4" s="26"/>
      <c r="M4" s="25"/>
      <c r="N4" s="26"/>
      <c r="O4" s="25"/>
      <c r="P4" s="26"/>
      <c r="Q4" s="25"/>
      <c r="R4" s="26"/>
      <c r="S4" s="25"/>
      <c r="T4" s="26"/>
      <c r="U4" s="25"/>
      <c r="V4" s="26"/>
      <c r="W4" s="25"/>
      <c r="X4" s="26"/>
      <c r="Y4" s="25"/>
      <c r="Z4" s="2"/>
      <c r="AA4" s="27">
        <v>5021.18</v>
      </c>
    </row>
    <row r="5" spans="1:29" ht="33.950000000000003" customHeight="1" x14ac:dyDescent="0.25">
      <c r="A5" s="32" t="s">
        <v>48</v>
      </c>
      <c r="B5" s="20">
        <v>2</v>
      </c>
      <c r="C5" s="25">
        <v>9239.2300000000014</v>
      </c>
      <c r="D5" s="25"/>
      <c r="E5" s="25">
        <v>9239.2300000000014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3"/>
      <c r="AA5" s="27">
        <v>18478.460000000003</v>
      </c>
    </row>
    <row r="6" spans="1:29" ht="21" customHeight="1" x14ac:dyDescent="0.25">
      <c r="A6" s="19" t="s">
        <v>36</v>
      </c>
      <c r="B6" s="20">
        <v>3</v>
      </c>
      <c r="C6" s="25"/>
      <c r="D6" s="26"/>
      <c r="E6" s="25">
        <v>19612.38</v>
      </c>
      <c r="F6" s="26"/>
      <c r="G6" s="25"/>
      <c r="H6" s="26"/>
      <c r="I6" s="25"/>
      <c r="J6" s="26"/>
      <c r="K6" s="25"/>
      <c r="L6" s="26"/>
      <c r="M6" s="25"/>
      <c r="N6" s="26"/>
      <c r="O6" s="25"/>
      <c r="P6" s="26"/>
      <c r="Q6" s="25"/>
      <c r="R6" s="26"/>
      <c r="S6" s="25"/>
      <c r="T6" s="26"/>
      <c r="U6" s="25"/>
      <c r="V6" s="26"/>
      <c r="W6" s="25"/>
      <c r="X6" s="26"/>
      <c r="Y6" s="25"/>
      <c r="Z6" s="2">
        <f>ROUND(Y6,2)</f>
        <v>0</v>
      </c>
      <c r="AA6" s="27">
        <v>19612.38</v>
      </c>
    </row>
    <row r="7" spans="1:29" ht="41.25" customHeight="1" x14ac:dyDescent="0.25">
      <c r="A7" s="19" t="s">
        <v>37</v>
      </c>
      <c r="B7" s="20">
        <v>4</v>
      </c>
      <c r="C7" s="25"/>
      <c r="D7" s="26"/>
      <c r="E7" s="25"/>
      <c r="F7" s="26"/>
      <c r="G7" s="25">
        <v>17840.54</v>
      </c>
      <c r="H7" s="26"/>
      <c r="I7" s="25"/>
      <c r="J7" s="26"/>
      <c r="K7" s="25"/>
      <c r="L7" s="26"/>
      <c r="M7" s="25"/>
      <c r="N7" s="26"/>
      <c r="O7" s="25"/>
      <c r="P7" s="26"/>
      <c r="Q7" s="25"/>
      <c r="R7" s="26"/>
      <c r="S7" s="25"/>
      <c r="T7" s="26"/>
      <c r="U7" s="25"/>
      <c r="V7" s="26"/>
      <c r="W7" s="25"/>
      <c r="X7" s="26"/>
      <c r="Y7" s="25"/>
      <c r="Z7" s="2">
        <f t="shared" ref="Z7" si="0">ROUND(Y7,2)</f>
        <v>0</v>
      </c>
      <c r="AA7" s="27">
        <v>17840.54</v>
      </c>
      <c r="AC7" s="30"/>
    </row>
    <row r="8" spans="1:29" ht="21" customHeight="1" x14ac:dyDescent="0.25">
      <c r="A8" s="19" t="s">
        <v>49</v>
      </c>
      <c r="B8" s="20">
        <v>5</v>
      </c>
      <c r="C8" s="25"/>
      <c r="D8" s="26"/>
      <c r="E8" s="25"/>
      <c r="F8" s="26"/>
      <c r="G8" s="25">
        <v>8920.27</v>
      </c>
      <c r="H8" s="26"/>
      <c r="I8" s="25">
        <v>8920.27</v>
      </c>
      <c r="J8" s="26"/>
      <c r="K8" s="25"/>
      <c r="L8" s="26"/>
      <c r="M8" s="25"/>
      <c r="N8" s="26"/>
      <c r="O8" s="25"/>
      <c r="P8" s="26"/>
      <c r="Q8" s="25"/>
      <c r="R8" s="26"/>
      <c r="S8" s="25"/>
      <c r="T8" s="26"/>
      <c r="U8" s="25"/>
      <c r="V8" s="26"/>
      <c r="W8" s="25"/>
      <c r="X8" s="26"/>
      <c r="Y8" s="25"/>
      <c r="Z8" s="2">
        <f t="shared" ref="Z8" si="1">ROUND(Y8,2)</f>
        <v>0</v>
      </c>
      <c r="AA8" s="27">
        <v>17840.54</v>
      </c>
    </row>
    <row r="9" spans="1:29" ht="21" customHeight="1" x14ac:dyDescent="0.25">
      <c r="A9" s="19" t="s">
        <v>38</v>
      </c>
      <c r="B9" s="20">
        <v>6</v>
      </c>
      <c r="C9" s="25"/>
      <c r="D9" s="26"/>
      <c r="E9" s="25"/>
      <c r="F9" s="26"/>
      <c r="G9" s="25"/>
      <c r="H9" s="26"/>
      <c r="I9" s="25"/>
      <c r="J9" s="26"/>
      <c r="K9" s="25">
        <v>15049.66</v>
      </c>
      <c r="L9" s="26"/>
      <c r="M9" s="25"/>
      <c r="N9" s="26"/>
      <c r="O9" s="25"/>
      <c r="P9" s="26"/>
      <c r="Q9" s="25"/>
      <c r="R9" s="26"/>
      <c r="S9" s="25"/>
      <c r="T9" s="26"/>
      <c r="U9" s="25"/>
      <c r="V9" s="26"/>
      <c r="W9" s="25"/>
      <c r="X9" s="26"/>
      <c r="Y9" s="25"/>
      <c r="Z9" s="2">
        <f t="shared" ref="Z9" si="2">ROUND(Y9,2)</f>
        <v>0</v>
      </c>
      <c r="AA9" s="27">
        <v>15049.66</v>
      </c>
    </row>
    <row r="10" spans="1:29" ht="21" customHeight="1" x14ac:dyDescent="0.25">
      <c r="A10" s="19" t="s">
        <v>39</v>
      </c>
      <c r="B10" s="20">
        <v>7</v>
      </c>
      <c r="C10" s="25"/>
      <c r="D10" s="26"/>
      <c r="E10" s="25"/>
      <c r="F10" s="26"/>
      <c r="G10" s="25"/>
      <c r="H10" s="26"/>
      <c r="I10" s="25"/>
      <c r="J10" s="26"/>
      <c r="K10" s="25"/>
      <c r="L10" s="26"/>
      <c r="M10" s="25">
        <v>15049.66</v>
      </c>
      <c r="N10" s="26"/>
      <c r="O10" s="25"/>
      <c r="P10" s="26"/>
      <c r="Q10" s="25"/>
      <c r="R10" s="26"/>
      <c r="S10" s="25"/>
      <c r="T10" s="26"/>
      <c r="U10" s="25"/>
      <c r="V10" s="26"/>
      <c r="W10" s="25"/>
      <c r="X10" s="26"/>
      <c r="Y10" s="25"/>
      <c r="Z10" s="2">
        <f t="shared" ref="Z10" si="3">ROUND(Y10,2)</f>
        <v>0</v>
      </c>
      <c r="AA10" s="27">
        <v>15049.66</v>
      </c>
    </row>
    <row r="11" spans="1:29" ht="21" customHeight="1" x14ac:dyDescent="0.25">
      <c r="A11" s="19" t="s">
        <v>40</v>
      </c>
      <c r="B11" s="20">
        <v>8</v>
      </c>
      <c r="C11" s="25"/>
      <c r="D11" s="26"/>
      <c r="E11" s="25"/>
      <c r="F11" s="26"/>
      <c r="G11" s="25"/>
      <c r="H11" s="26"/>
      <c r="I11" s="25"/>
      <c r="J11" s="26"/>
      <c r="K11" s="25"/>
      <c r="L11" s="26"/>
      <c r="M11" s="25"/>
      <c r="N11" s="26"/>
      <c r="O11" s="25">
        <v>9467.9</v>
      </c>
      <c r="P11" s="26"/>
      <c r="Q11" s="25"/>
      <c r="R11" s="26"/>
      <c r="S11" s="25"/>
      <c r="T11" s="26"/>
      <c r="U11" s="25"/>
      <c r="V11" s="26"/>
      <c r="W11" s="25"/>
      <c r="X11" s="26"/>
      <c r="Y11" s="25"/>
      <c r="Z11" s="2"/>
      <c r="AA11" s="27">
        <v>9467.9</v>
      </c>
    </row>
    <row r="12" spans="1:29" ht="21" customHeight="1" x14ac:dyDescent="0.25">
      <c r="A12" s="19" t="s">
        <v>41</v>
      </c>
      <c r="B12" s="20">
        <v>9</v>
      </c>
      <c r="C12" s="25"/>
      <c r="D12" s="26"/>
      <c r="E12" s="25"/>
      <c r="F12" s="26"/>
      <c r="G12" s="25"/>
      <c r="H12" s="26"/>
      <c r="I12" s="25"/>
      <c r="J12" s="26"/>
      <c r="K12" s="25"/>
      <c r="L12" s="26"/>
      <c r="M12" s="25"/>
      <c r="N12" s="26"/>
      <c r="O12" s="25"/>
      <c r="P12" s="26"/>
      <c r="Q12" s="25">
        <v>6677.02</v>
      </c>
      <c r="R12" s="26"/>
      <c r="S12" s="25"/>
      <c r="T12" s="26"/>
      <c r="U12" s="25"/>
      <c r="V12" s="26"/>
      <c r="W12" s="25"/>
      <c r="X12" s="26"/>
      <c r="Y12" s="25"/>
      <c r="Z12" s="2"/>
      <c r="AA12" s="27">
        <v>6677.02</v>
      </c>
    </row>
    <row r="13" spans="1:29" ht="39.75" customHeight="1" x14ac:dyDescent="0.25">
      <c r="A13" s="19" t="s">
        <v>42</v>
      </c>
      <c r="B13" s="20">
        <v>10</v>
      </c>
      <c r="C13" s="25"/>
      <c r="D13" s="26"/>
      <c r="E13" s="25"/>
      <c r="F13" s="26"/>
      <c r="G13" s="25"/>
      <c r="H13" s="26"/>
      <c r="I13" s="25"/>
      <c r="J13" s="26"/>
      <c r="K13" s="25"/>
      <c r="L13" s="26"/>
      <c r="M13" s="25"/>
      <c r="N13" s="26"/>
      <c r="O13" s="25"/>
      <c r="P13" s="26"/>
      <c r="Q13" s="25"/>
      <c r="R13" s="26"/>
      <c r="S13" s="25">
        <v>13349.82</v>
      </c>
      <c r="T13" s="26"/>
      <c r="U13" s="25"/>
      <c r="V13" s="26"/>
      <c r="W13" s="25"/>
      <c r="X13" s="26"/>
      <c r="Y13" s="25"/>
      <c r="Z13" s="2"/>
      <c r="AA13" s="27">
        <v>13349.82</v>
      </c>
    </row>
    <row r="14" spans="1:29" ht="21" customHeight="1" x14ac:dyDescent="0.25">
      <c r="A14" s="19" t="s">
        <v>43</v>
      </c>
      <c r="B14" s="20">
        <v>11</v>
      </c>
      <c r="C14" s="25"/>
      <c r="D14" s="26"/>
      <c r="E14" s="25"/>
      <c r="F14" s="26"/>
      <c r="G14" s="25"/>
      <c r="H14" s="26"/>
      <c r="I14" s="25"/>
      <c r="J14" s="26"/>
      <c r="K14" s="25"/>
      <c r="L14" s="26"/>
      <c r="M14" s="25"/>
      <c r="N14" s="26"/>
      <c r="O14" s="25"/>
      <c r="P14" s="26"/>
      <c r="Q14" s="25"/>
      <c r="R14" s="26"/>
      <c r="S14" s="25"/>
      <c r="T14" s="26"/>
      <c r="U14" s="25">
        <v>9467.9</v>
      </c>
      <c r="V14" s="26"/>
      <c r="W14" s="25"/>
      <c r="X14" s="26"/>
      <c r="Y14" s="25"/>
      <c r="Z14" s="2"/>
      <c r="AA14" s="27">
        <v>9467.9</v>
      </c>
    </row>
    <row r="15" spans="1:29" ht="21" customHeight="1" x14ac:dyDescent="0.25">
      <c r="A15" s="19" t="s">
        <v>44</v>
      </c>
      <c r="B15" s="20">
        <v>12</v>
      </c>
      <c r="C15" s="25"/>
      <c r="D15" s="26"/>
      <c r="E15" s="25"/>
      <c r="F15" s="26"/>
      <c r="G15" s="25"/>
      <c r="H15" s="26"/>
      <c r="I15" s="25"/>
      <c r="J15" s="26"/>
      <c r="K15" s="25"/>
      <c r="L15" s="26"/>
      <c r="M15" s="25"/>
      <c r="N15" s="26"/>
      <c r="O15" s="25"/>
      <c r="P15" s="26"/>
      <c r="Q15" s="25"/>
      <c r="R15" s="26"/>
      <c r="S15" s="25"/>
      <c r="T15" s="26"/>
      <c r="U15" s="25"/>
      <c r="V15" s="26"/>
      <c r="W15" s="25">
        <v>6677.02</v>
      </c>
      <c r="X15" s="26"/>
      <c r="Y15" s="25"/>
      <c r="Z15" s="2"/>
      <c r="AA15" s="27">
        <v>6677.02</v>
      </c>
    </row>
    <row r="16" spans="1:29" ht="21" customHeight="1" x14ac:dyDescent="0.25">
      <c r="A16" s="19" t="s">
        <v>45</v>
      </c>
      <c r="B16" s="20">
        <v>13</v>
      </c>
      <c r="C16" s="25"/>
      <c r="D16" s="26"/>
      <c r="E16" s="25"/>
      <c r="F16" s="26"/>
      <c r="G16" s="25"/>
      <c r="H16" s="26"/>
      <c r="I16" s="25"/>
      <c r="J16" s="26"/>
      <c r="K16" s="25"/>
      <c r="L16" s="26"/>
      <c r="M16" s="25"/>
      <c r="N16" s="26"/>
      <c r="O16" s="25"/>
      <c r="P16" s="26"/>
      <c r="Q16" s="25"/>
      <c r="R16" s="26"/>
      <c r="S16" s="25"/>
      <c r="T16" s="26"/>
      <c r="U16" s="25"/>
      <c r="V16" s="26"/>
      <c r="W16" s="25"/>
      <c r="X16" s="26"/>
      <c r="Y16" s="25">
        <v>6252.0599999999995</v>
      </c>
      <c r="Z16" s="2"/>
      <c r="AA16" s="27">
        <v>6252.0599999999995</v>
      </c>
    </row>
    <row r="17" spans="1:27" ht="21" customHeight="1" x14ac:dyDescent="0.25">
      <c r="A17" s="19" t="s">
        <v>50</v>
      </c>
      <c r="B17" s="20">
        <v>14</v>
      </c>
      <c r="C17" s="25"/>
      <c r="D17" s="26"/>
      <c r="E17" s="25"/>
      <c r="F17" s="26"/>
      <c r="G17" s="25"/>
      <c r="H17" s="26"/>
      <c r="I17" s="25"/>
      <c r="J17" s="26"/>
      <c r="K17" s="25"/>
      <c r="L17" s="26"/>
      <c r="M17" s="25"/>
      <c r="N17" s="26"/>
      <c r="O17" s="25"/>
      <c r="P17" s="26"/>
      <c r="Q17" s="25"/>
      <c r="R17" s="26"/>
      <c r="S17" s="25"/>
      <c r="T17" s="26"/>
      <c r="U17" s="25"/>
      <c r="V17" s="26"/>
      <c r="W17" s="25"/>
      <c r="X17" s="26"/>
      <c r="Y17" s="25">
        <v>9467.9</v>
      </c>
      <c r="Z17" s="2"/>
      <c r="AA17" s="27">
        <v>9467.9</v>
      </c>
    </row>
    <row r="18" spans="1:27" x14ac:dyDescent="0.25">
      <c r="A18" s="13"/>
      <c r="B18" s="11"/>
      <c r="C18" s="14"/>
      <c r="D18" s="2">
        <f t="shared" ref="D18:F18" si="4">ROUND(C18,2)</f>
        <v>0</v>
      </c>
      <c r="E18" s="14"/>
      <c r="F18" s="2">
        <f t="shared" si="4"/>
        <v>0</v>
      </c>
      <c r="G18" s="14"/>
      <c r="H18" s="2">
        <f t="shared" ref="H18" si="5">ROUND(G18,2)</f>
        <v>0</v>
      </c>
      <c r="I18" s="12"/>
      <c r="J18" s="2">
        <f t="shared" ref="J18" si="6">ROUND(I18,2)</f>
        <v>0</v>
      </c>
      <c r="K18" s="14"/>
      <c r="L18" s="2">
        <f t="shared" ref="L18" si="7">ROUND(K18,2)</f>
        <v>0</v>
      </c>
      <c r="M18" s="14"/>
      <c r="N18" s="2">
        <f t="shared" ref="N18" si="8">ROUND(M18,2)</f>
        <v>0</v>
      </c>
      <c r="O18" s="14"/>
      <c r="P18" s="2">
        <f t="shared" ref="P18" si="9">ROUND(O18,2)</f>
        <v>0</v>
      </c>
      <c r="Q18" s="14"/>
      <c r="R18" s="2">
        <f t="shared" ref="R18" si="10">ROUND(Q18,2)</f>
        <v>0</v>
      </c>
      <c r="S18" s="14"/>
      <c r="T18" s="2">
        <f t="shared" ref="T18" si="11">ROUND(S18,2)</f>
        <v>0</v>
      </c>
      <c r="U18" s="14"/>
      <c r="V18" s="2">
        <f t="shared" ref="V18" si="12">ROUND(U18,2)</f>
        <v>0</v>
      </c>
      <c r="W18" s="14"/>
      <c r="X18" s="2">
        <f t="shared" ref="X18" si="13">ROUND(W18,2)</f>
        <v>0</v>
      </c>
      <c r="Y18" s="14"/>
      <c r="Z18" s="2">
        <f t="shared" ref="Z18" si="14">ROUND(Y18,2)</f>
        <v>0</v>
      </c>
      <c r="AA18" s="27"/>
    </row>
    <row r="19" spans="1:27" x14ac:dyDescent="0.25">
      <c r="A19" s="13"/>
      <c r="B19" s="15"/>
      <c r="C19" s="14"/>
      <c r="D19" s="2">
        <f t="shared" ref="D19:F19" si="15">ROUND(C19,2)</f>
        <v>0</v>
      </c>
      <c r="E19" s="14"/>
      <c r="F19" s="2">
        <f t="shared" si="15"/>
        <v>0</v>
      </c>
      <c r="G19" s="14"/>
      <c r="H19" s="2">
        <f t="shared" ref="H19" si="16">ROUND(G19,2)</f>
        <v>0</v>
      </c>
      <c r="I19" s="14"/>
      <c r="J19" s="2">
        <f t="shared" ref="J19" si="17">ROUND(I19,2)</f>
        <v>0</v>
      </c>
      <c r="K19" s="14"/>
      <c r="L19" s="2">
        <f t="shared" ref="L19" si="18">ROUND(K19,2)</f>
        <v>0</v>
      </c>
      <c r="M19" s="14"/>
      <c r="N19" s="2">
        <f t="shared" ref="N19" si="19">ROUND(M19,2)</f>
        <v>0</v>
      </c>
      <c r="O19" s="14"/>
      <c r="P19" s="2">
        <f t="shared" ref="P19" si="20">ROUND(O19,2)</f>
        <v>0</v>
      </c>
      <c r="Q19" s="14"/>
      <c r="R19" s="2">
        <f t="shared" ref="R19" si="21">ROUND(Q19,2)</f>
        <v>0</v>
      </c>
      <c r="S19" s="14"/>
      <c r="T19" s="2">
        <f t="shared" ref="T19" si="22">ROUND(S19,2)</f>
        <v>0</v>
      </c>
      <c r="U19" s="14"/>
      <c r="V19" s="2">
        <f t="shared" ref="V19" si="23">ROUND(U19,2)</f>
        <v>0</v>
      </c>
      <c r="W19" s="14"/>
      <c r="X19" s="2">
        <f t="shared" ref="X19" si="24">ROUND(W19,2)</f>
        <v>0</v>
      </c>
      <c r="Y19" s="14"/>
      <c r="Z19" s="2">
        <f t="shared" ref="Z19" si="25">ROUND(Y19,2)</f>
        <v>0</v>
      </c>
      <c r="AA19" s="27"/>
    </row>
    <row r="20" spans="1:27" x14ac:dyDescent="0.25">
      <c r="A20" s="3" t="s">
        <v>28</v>
      </c>
      <c r="B20" s="4"/>
      <c r="C20" s="33">
        <f>C4+C5</f>
        <v>14260.410000000002</v>
      </c>
      <c r="D20" s="33">
        <v>0</v>
      </c>
      <c r="E20" s="33">
        <f>E5+E6</f>
        <v>28851.61</v>
      </c>
      <c r="F20" s="33">
        <v>0</v>
      </c>
      <c r="G20" s="33">
        <f>G7+G8</f>
        <v>26760.81</v>
      </c>
      <c r="H20" s="33">
        <v>0</v>
      </c>
      <c r="I20" s="33">
        <f>I8</f>
        <v>8920.27</v>
      </c>
      <c r="J20" s="33">
        <v>0</v>
      </c>
      <c r="K20" s="33">
        <f>K9</f>
        <v>15049.66</v>
      </c>
      <c r="L20" s="33">
        <v>0</v>
      </c>
      <c r="M20" s="33">
        <f>M10</f>
        <v>15049.66</v>
      </c>
      <c r="N20" s="33">
        <v>0</v>
      </c>
      <c r="O20" s="33">
        <f>O11</f>
        <v>9467.9</v>
      </c>
      <c r="P20" s="33">
        <v>0</v>
      </c>
      <c r="Q20" s="33">
        <f>Q12</f>
        <v>6677.02</v>
      </c>
      <c r="R20" s="33">
        <v>0</v>
      </c>
      <c r="S20" s="33">
        <f>S13</f>
        <v>13349.82</v>
      </c>
      <c r="T20" s="33">
        <v>0</v>
      </c>
      <c r="U20" s="33">
        <f>U14</f>
        <v>9467.9</v>
      </c>
      <c r="V20" s="33">
        <v>0</v>
      </c>
      <c r="W20" s="33">
        <f>W15</f>
        <v>6677.02</v>
      </c>
      <c r="X20" s="33">
        <v>0</v>
      </c>
      <c r="Y20" s="33">
        <f>Y16+Y17</f>
        <v>15719.96</v>
      </c>
      <c r="Z20" s="33">
        <f>SUM(Z4:AA19)</f>
        <v>170252.03999999998</v>
      </c>
      <c r="AA20" s="28">
        <f>Y20+W20+U20+S20+Q20+O20+M20+K20+I20+G20+E20+C20</f>
        <v>170252.04</v>
      </c>
    </row>
    <row r="21" spans="1:27" x14ac:dyDescent="0.25">
      <c r="A21" s="16" t="s">
        <v>29</v>
      </c>
      <c r="B21" s="17"/>
      <c r="C21" s="34">
        <v>1611.75</v>
      </c>
      <c r="D21" s="34">
        <v>0</v>
      </c>
      <c r="E21" s="34">
        <v>3260.89</v>
      </c>
      <c r="F21" s="34">
        <v>0</v>
      </c>
      <c r="G21" s="34">
        <v>3024.58</v>
      </c>
      <c r="H21" s="34">
        <v>0</v>
      </c>
      <c r="I21" s="34">
        <v>1008.19</v>
      </c>
      <c r="J21" s="34">
        <v>0</v>
      </c>
      <c r="K21" s="34">
        <v>1700.95</v>
      </c>
      <c r="L21" s="34">
        <v>0</v>
      </c>
      <c r="M21" s="34">
        <v>1700.95</v>
      </c>
      <c r="N21" s="34">
        <v>0</v>
      </c>
      <c r="O21" s="34">
        <v>1070.0899999999999</v>
      </c>
      <c r="P21" s="34">
        <v>0</v>
      </c>
      <c r="Q21" s="34">
        <v>754.66</v>
      </c>
      <c r="R21" s="34">
        <v>0</v>
      </c>
      <c r="S21" s="34">
        <v>1508.83</v>
      </c>
      <c r="T21" s="34">
        <v>0</v>
      </c>
      <c r="U21" s="34">
        <v>1070.0899999999999</v>
      </c>
      <c r="V21" s="34">
        <v>0</v>
      </c>
      <c r="W21" s="34">
        <v>754.66</v>
      </c>
      <c r="X21" s="34">
        <v>0</v>
      </c>
      <c r="Y21" s="34">
        <v>1776.71</v>
      </c>
      <c r="Z21" s="34">
        <f t="shared" ref="Z21" si="26">Z20*0.1</f>
        <v>17025.203999999998</v>
      </c>
      <c r="AA21" s="28">
        <f t="shared" ref="AA21:AA22" si="27">Y21+W21+U21+S21+Q21+O21+M21+K21+I21+G21+E21+C21</f>
        <v>19242.350000000002</v>
      </c>
    </row>
    <row r="22" spans="1:27" x14ac:dyDescent="0.25">
      <c r="A22" s="3" t="s">
        <v>30</v>
      </c>
      <c r="B22" s="5"/>
      <c r="C22" s="33">
        <f>C20-C21</f>
        <v>12648.660000000002</v>
      </c>
      <c r="D22" s="33">
        <f t="shared" ref="D22:Z22" si="28">D20-D21</f>
        <v>0</v>
      </c>
      <c r="E22" s="33">
        <f t="shared" si="28"/>
        <v>25590.720000000001</v>
      </c>
      <c r="F22" s="33">
        <f t="shared" si="28"/>
        <v>0</v>
      </c>
      <c r="G22" s="33">
        <f t="shared" si="28"/>
        <v>23736.230000000003</v>
      </c>
      <c r="H22" s="33">
        <f t="shared" si="28"/>
        <v>0</v>
      </c>
      <c r="I22" s="33">
        <f t="shared" si="28"/>
        <v>7912.08</v>
      </c>
      <c r="J22" s="33">
        <f t="shared" si="28"/>
        <v>0</v>
      </c>
      <c r="K22" s="33">
        <f t="shared" si="28"/>
        <v>13348.71</v>
      </c>
      <c r="L22" s="33">
        <f t="shared" si="28"/>
        <v>0</v>
      </c>
      <c r="M22" s="33">
        <f t="shared" si="28"/>
        <v>13348.71</v>
      </c>
      <c r="N22" s="33">
        <f t="shared" si="28"/>
        <v>0</v>
      </c>
      <c r="O22" s="33">
        <f t="shared" si="28"/>
        <v>8397.81</v>
      </c>
      <c r="P22" s="33">
        <f t="shared" si="28"/>
        <v>0</v>
      </c>
      <c r="Q22" s="33">
        <f t="shared" si="28"/>
        <v>5922.3600000000006</v>
      </c>
      <c r="R22" s="33">
        <f t="shared" si="28"/>
        <v>0</v>
      </c>
      <c r="S22" s="33">
        <f t="shared" si="28"/>
        <v>11840.99</v>
      </c>
      <c r="T22" s="33">
        <f t="shared" si="28"/>
        <v>0</v>
      </c>
      <c r="U22" s="33">
        <f t="shared" si="28"/>
        <v>8397.81</v>
      </c>
      <c r="V22" s="33">
        <f t="shared" si="28"/>
        <v>0</v>
      </c>
      <c r="W22" s="33">
        <f t="shared" si="28"/>
        <v>5922.3600000000006</v>
      </c>
      <c r="X22" s="33">
        <f t="shared" si="28"/>
        <v>0</v>
      </c>
      <c r="Y22" s="33">
        <f t="shared" si="28"/>
        <v>13943.25</v>
      </c>
      <c r="Z22" s="33">
        <f t="shared" si="28"/>
        <v>153226.83599999998</v>
      </c>
      <c r="AA22" s="28">
        <f t="shared" si="27"/>
        <v>151009.69</v>
      </c>
    </row>
    <row r="23" spans="1:27" x14ac:dyDescent="0.25">
      <c r="AA23" s="29"/>
    </row>
    <row r="24" spans="1:27" x14ac:dyDescent="0.25">
      <c r="A24" s="31" t="s">
        <v>53</v>
      </c>
    </row>
    <row r="27" spans="1:27" x14ac:dyDescent="0.25">
      <c r="B27" s="49" t="s">
        <v>33</v>
      </c>
      <c r="C27" s="49"/>
      <c r="D27" s="49"/>
      <c r="E27" s="49"/>
      <c r="O27" s="1" t="s">
        <v>33</v>
      </c>
    </row>
    <row r="28" spans="1:27" x14ac:dyDescent="0.25">
      <c r="B28" s="49" t="s">
        <v>47</v>
      </c>
      <c r="C28" s="49"/>
      <c r="D28" s="49"/>
      <c r="E28" s="49"/>
      <c r="O28" s="50" t="s">
        <v>51</v>
      </c>
      <c r="P28" s="49"/>
      <c r="Q28" s="49"/>
      <c r="R28" s="49"/>
      <c r="S28" s="49"/>
    </row>
    <row r="29" spans="1:27" x14ac:dyDescent="0.25">
      <c r="B29" s="49" t="s">
        <v>34</v>
      </c>
      <c r="C29" s="49"/>
      <c r="D29" s="49"/>
      <c r="E29" s="49"/>
      <c r="O29" s="50" t="s">
        <v>52</v>
      </c>
      <c r="P29" s="49"/>
      <c r="Q29" s="49"/>
      <c r="R29" s="49"/>
      <c r="S29" s="49"/>
    </row>
  </sheetData>
  <mergeCells count="7">
    <mergeCell ref="C1:U2"/>
    <mergeCell ref="W1:AA2"/>
    <mergeCell ref="B27:E27"/>
    <mergeCell ref="B28:E28"/>
    <mergeCell ref="B29:E29"/>
    <mergeCell ref="O28:S28"/>
    <mergeCell ref="O29:S29"/>
  </mergeCells>
  <dataValidations count="3">
    <dataValidation type="list" allowBlank="1" showInputMessage="1" showErrorMessage="1" promptTitle="Clique aqui - período" sqref="B2" xr:uid="{5D5ECC44-3AA3-4064-B798-2E33D1B56ABF}">
      <formula1>"CLIQUE AQUI - período, Mes(es), Bimestre(s), Trimestre(s), Quadrimestre(s), Semestre(s)"</formula1>
    </dataValidation>
    <dataValidation allowBlank="1" showInputMessage="1" showErrorMessage="1" promptTitle="ATENÇÃO" prompt="INSERIR VALORES COM APENAS 2 CASAS DECIMAIS / NÃO UTILIZAR FÓRMULAS" sqref="C21:Z21" xr:uid="{B2DEA8A5-C92C-4FDB-A1A1-8AC736019D22}"/>
    <dataValidation operator="lessThan" allowBlank="1" showInputMessage="1" showErrorMessage="1" promptTitle="ATENÇÃO" prompt="INSERIR VALORES COM APENAS 2 CASAS DECIMAIS / NÃO UTILIZAR FÓRMULAS" sqref="C6:Z19" xr:uid="{E5C03B82-5DBA-4AF5-AC4F-10D4E879AE52}"/>
  </dataValidations>
  <pageMargins left="0.51181102362204722" right="0.51181102362204722" top="0.78740157480314965" bottom="0.78740157480314965" header="0.31496062992125984" footer="0.31496062992125984"/>
  <pageSetup paperSize="9" scale="52" orientation="landscape" r:id="rId1"/>
  <colBreaks count="1" manualBreakCount="1">
    <brk id="27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13519b-3cb6-4eb7-b374-2759e8f8a1ef">
      <Terms xmlns="http://schemas.microsoft.com/office/infopath/2007/PartnerControls"/>
    </lcf76f155ced4ddcb4097134ff3c332f>
    <TaxCatchAll xmlns="78cec8e6-2dd2-454d-b20c-951d9c57646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28CC9628AE7E4D9780EBCDDA4CCE5D" ma:contentTypeVersion="16" ma:contentTypeDescription="Crie um novo documento." ma:contentTypeScope="" ma:versionID="ed436d19be09a442a511bb85a74bdbff">
  <xsd:schema xmlns:xsd="http://www.w3.org/2001/XMLSchema" xmlns:xs="http://www.w3.org/2001/XMLSchema" xmlns:p="http://schemas.microsoft.com/office/2006/metadata/properties" xmlns:ns2="9813519b-3cb6-4eb7-b374-2759e8f8a1ef" xmlns:ns3="78cec8e6-2dd2-454d-b20c-951d9c576460" targetNamespace="http://schemas.microsoft.com/office/2006/metadata/properties" ma:root="true" ma:fieldsID="cea087e60f450572063e57b87a54af2f" ns2:_="" ns3:_="">
    <xsd:import namespace="9813519b-3cb6-4eb7-b374-2759e8f8a1ef"/>
    <xsd:import namespace="78cec8e6-2dd2-454d-b20c-951d9c5764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3519b-3cb6-4eb7-b374-2759e8f8a1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1fa0f57-cac1-42a5-9a3a-de542e2b22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ec8e6-2dd2-454d-b20c-951d9c57646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fee779d-a4c1-4b97-b9f1-77afb4796388}" ma:internalName="TaxCatchAll" ma:showField="CatchAllData" ma:web="78cec8e6-2dd2-454d-b20c-951d9c5764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EB223F-71FC-4CD2-9924-A061F91AA24F}">
  <ds:schemaRefs>
    <ds:schemaRef ds:uri="http://schemas.microsoft.com/office/2006/metadata/properties"/>
    <ds:schemaRef ds:uri="http://schemas.microsoft.com/office/infopath/2007/PartnerControls"/>
    <ds:schemaRef ds:uri="9813519b-3cb6-4eb7-b374-2759e8f8a1ef"/>
    <ds:schemaRef ds:uri="78cec8e6-2dd2-454d-b20c-951d9c576460"/>
  </ds:schemaRefs>
</ds:datastoreItem>
</file>

<file path=customXml/itemProps2.xml><?xml version="1.0" encoding="utf-8"?>
<ds:datastoreItem xmlns:ds="http://schemas.openxmlformats.org/officeDocument/2006/customXml" ds:itemID="{A4DB6DB6-FA8D-4C9E-862E-B2AB78BC70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B0ED29-0190-47EB-AF72-C05D1D2E04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13519b-3cb6-4eb7-b374-2759e8f8a1ef"/>
    <ds:schemaRef ds:uri="78cec8e6-2dd2-454d-b20c-951d9c5764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Físico-Financeiro</vt:lpstr>
      <vt:lpstr>'Cronograma Físico-Financeiro'!Area_de_impressao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Cast</dc:creator>
  <cp:keywords/>
  <dc:description/>
  <cp:lastModifiedBy>Luiz</cp:lastModifiedBy>
  <cp:revision/>
  <cp:lastPrinted>2023-06-23T17:54:26Z</cp:lastPrinted>
  <dcterms:created xsi:type="dcterms:W3CDTF">2021-08-26T18:00:42Z</dcterms:created>
  <dcterms:modified xsi:type="dcterms:W3CDTF">2023-06-23T17:54:27Z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0x010100B528CC9628AE7E4D9780EBCDDA4CCE5D</vt:lpwstr>
  </property>
  <property fmtid="{D5CDD505-2E9C-101B-9397-08002B2CF9AE}" pid="3" name="MediaServiceImageTags">
    <vt:lpwstr/>
  </property>
</Properties>
</file>